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3CD90E79-97C4-41C7-AC8B-0DAC716BA89C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GCP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E18" i="1"/>
  <c r="G36" i="1"/>
  <c r="D36" i="1"/>
  <c r="G20" i="1"/>
  <c r="G19" i="1"/>
  <c r="G18" i="1" s="1"/>
  <c r="G17" i="1"/>
  <c r="G9" i="1" s="1"/>
  <c r="F9" i="1"/>
  <c r="E9" i="1"/>
  <c r="G16" i="1"/>
  <c r="G15" i="1"/>
  <c r="G14" i="1"/>
  <c r="G13" i="1"/>
  <c r="G12" i="1"/>
  <c r="G11" i="1"/>
  <c r="G10" i="1"/>
  <c r="G7" i="1"/>
  <c r="G6" i="1"/>
  <c r="F6" i="1"/>
  <c r="E6" i="1"/>
  <c r="C18" i="1"/>
  <c r="C5" i="1" s="1"/>
  <c r="C36" i="1" s="1"/>
  <c r="D20" i="1"/>
  <c r="D19" i="1"/>
  <c r="D18" i="1" s="1"/>
  <c r="C9" i="1"/>
  <c r="D9" i="1"/>
  <c r="C6" i="1"/>
  <c r="D6" i="1"/>
  <c r="D7" i="1"/>
  <c r="F5" i="1" l="1"/>
  <c r="F36" i="1" s="1"/>
  <c r="D5" i="1"/>
  <c r="E5" i="1"/>
  <c r="E36" i="1" s="1"/>
  <c r="G5" i="1"/>
</calcChain>
</file>

<file path=xl/sharedStrings.xml><?xml version="1.0" encoding="utf-8"?>
<sst xmlns="http://schemas.openxmlformats.org/spreadsheetml/2006/main" count="44" uniqueCount="44">
  <si>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</si>
  <si>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</si>
  <si>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</si>
  <si>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</si>
  <si>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</si>
  <si>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</si>
  <si>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</si>
  <si>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</si>
  <si>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</si>
  <si>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</si>
  <si>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</si>
  <si>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</si>
  <si>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</si>
  <si>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</si>
  <si>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</si>
  <si>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</si>
  <si>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</si>
  <si>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</si>
  <si>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</si>
  <si>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</si>
  <si>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</si>
  <si>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</si>
  <si>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</si>
  <si>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</si>
  <si>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</si>
  <si>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</si>
  <si>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</si>
  <si>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</si>
  <si>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</si>
  <si>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</si>
  <si>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</si>
  <si>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</si>
  <si>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</si>
  <si>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</si>
  <si>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</si>
  <si>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</si>
  <si>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</si>
  <si>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Egreso</t>
  </si>
  <si>
    <t xml:space="preserve">LIC. ERICK SILVANO MONTEMAYOR LARA </t>
  </si>
  <si>
    <t>ING. NALLELY LOPEZ GARCIA</t>
  </si>
  <si>
    <t xml:space="preserve">PRESIDENTE MUNICIPAL </t>
  </si>
  <si>
    <t>TESORERA MUNICIPAL</t>
  </si>
  <si>
    <t>Programas de Gasto Federalizado  (Gobierno Federal)</t>
  </si>
  <si>
    <t>Municipio de Ocampo
Gasto por Categoría Programática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</si>
</sst>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4" xfId="0" applyFont="1" applyBorder="1" applyAlignment="1">
      <alignment horizontal="left"/>
    </xf>
    <xf numFmtId="4" fontId="7" fillId="2" borderId="8" xfId="9" applyNumberFormat="1" applyFont="1" applyFill="1" applyBorder="1" applyAlignment="1">
      <alignment horizontal="center" vertical="center" wrapText="1"/>
    </xf>
    <xf numFmtId="0" fontId="5" fillId="0" borderId="3" xfId="0" applyFont="1" applyBorder="1" applyProtection="1">
      <protection locked="0"/>
    </xf>
    <xf numFmtId="0" fontId="7" fillId="0" borderId="9" xfId="9" applyFont="1" applyBorder="1" applyAlignment="1">
      <alignment horizontal="center" vertical="center"/>
    </xf>
    <xf numFmtId="0" fontId="2" fillId="0" borderId="0" xfId="9" applyFont="1"/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0" fontId="2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0" fontId="2" fillId="0" borderId="10" xfId="9" applyFont="1" applyBorder="1" applyAlignment="1">
      <alignment horizontal="center" vertical="center" wrapText="1"/>
    </xf>
    <xf numFmtId="0" fontId="7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5" fillId="0" borderId="0" xfId="8" applyFont="1" applyAlignment="1" applyProtection="1">
      <alignment horizontal="left" vertical="top" indent="1"/>
      <protection hidden="1"/>
    </xf>
    <xf numFmtId="0" fontId="8" fillId="0" borderId="4" xfId="0" applyFont="1" applyBorder="1" applyAlignment="1" applyProtection="1">
      <alignment horizontal="left" indent="1"/>
      <protection locked="0"/>
    </xf>
    <xf numFmtId="3" fontId="7" fillId="0" borderId="12" xfId="0" applyNumberFormat="1" applyFont="1" applyBorder="1" applyAlignment="1" applyProtection="1">
      <alignment horizontal="right"/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8" xfId="0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2" xfId="9" applyFont="1" applyFill="1" applyBorder="1" applyAlignment="1">
      <alignment horizontal="center" vertical="center"/>
    </xf>
    <xf numFmtId="0" fontId="8" fillId="2" borderId="13" xfId="9" applyFont="1" applyFill="1" applyBorder="1" applyAlignment="1">
      <alignment horizontal="center" vertical="center"/>
    </xf>
    <xf numFmtId="0" fontId="7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12" xfId="0" applyNumberFormat="1" applyFont="1" applyBorder="1" applyProtection="1"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12" xfId="0" applyNumberFormat="1" applyFont="1" applyBorder="1" applyAlignment="1" applyProtection="1">
      <alignment horizontal="right"/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12" xfId="0" applyNumberFormat="1" applyFont="1" applyBorder="1" applyProtection="1">
      <protection locked="0"/>
    </xf>
    <xf numFmtId="3" fontId="2" fillId="0" borderId="12" xfId="0" applyNumberFormat="1" applyFont="1" applyBorder="1" applyProtection="1">
      <protection locked="0"/>
    </xf>
    <xf numFmtId="3" fontId="7" fillId="0" borderId="8" xfId="0" applyNumberFormat="1" applyFont="1" applyBorder="1" applyProtection="1">
      <protection locked="0"/>
    </xf>
  </cellXfs>
  <cellStyles count="2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8" xr:uid="{00000000-0005-0000-0000-000002000000}"/>
    <cellStyle name="Millares 2 2 3" xfId="23" xr:uid="{00000000-0005-0000-0000-000002000000}"/>
    <cellStyle name="Millares 2 3" xfId="4" xr:uid="{00000000-0005-0000-0000-000003000000}"/>
    <cellStyle name="Millares 2 3 2" xfId="19" xr:uid="{00000000-0005-0000-0000-000003000000}"/>
    <cellStyle name="Millares 2 3 3" xfId="24" xr:uid="{00000000-0005-0000-0000-000003000000}"/>
    <cellStyle name="Millares 2 4" xfId="17" xr:uid="{00000000-0005-0000-0000-000001000000}"/>
    <cellStyle name="Millares 2 5" xfId="22" xr:uid="{00000000-0005-0000-0000-000001000000}"/>
    <cellStyle name="Millares 3" xfId="5" xr:uid="{00000000-0005-0000-0000-000004000000}"/>
    <cellStyle name="Millares 3 2" xfId="20" xr:uid="{00000000-0005-0000-0000-000004000000}"/>
    <cellStyle name="Millares 3 3" xfId="25" xr:uid="{00000000-0005-0000-0000-000004000000}"/>
    <cellStyle name="Moneda 2" xfId="6" xr:uid="{00000000-0005-0000-0000-000005000000}"/>
    <cellStyle name="Moneda 2 2" xfId="21" xr:uid="{00000000-0005-0000-0000-000005000000}"/>
    <cellStyle name="Moneda 2 3" xfId="2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showGridLines="0" tabSelected="1" zoomScaleNormal="100" zoomScaleSheetLayoutView="90" workbookViewId="0">
      <selection activeCell="A2" sqref="A2:A3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7" ht="45" customHeight="1" x14ac:dyDescent="0.2">
      <c r="A1" s="21" t="s">
        <v>43</v>
      </c>
      <c r="B1" s="22"/>
      <c r="C1" s="22"/>
      <c r="D1" s="22"/>
      <c r="E1" s="22"/>
      <c r="F1" s="22"/>
      <c r="G1" s="23"/>
    </row>
    <row r="2" spans="1:7" ht="14.45" customHeight="1" x14ac:dyDescent="0.2">
      <c r="A2" s="24" t="s">
        <v>0</v>
      </c>
      <c r="B2" s="30" t="s">
        <v>1</v>
      </c>
      <c r="C2" s="31"/>
      <c r="D2" s="31"/>
      <c r="E2" s="31"/>
      <c r="F2" s="32"/>
      <c r="G2" s="28" t="s">
        <v>2</v>
      </c>
    </row>
    <row r="3" spans="1:7" ht="22.5" x14ac:dyDescent="0.2">
      <c r="A3" s="25"/>
      <c r="B3" s="8" t="s">
        <v>3</v>
      </c>
      <c r="C3" s="4" t="s">
        <v>4</v>
      </c>
      <c r="D3" s="4" t="s">
        <v>5</v>
      </c>
      <c r="E3" s="4" t="s">
        <v>6</v>
      </c>
      <c r="F3" s="9" t="s">
        <v>7</v>
      </c>
      <c r="G3" s="29"/>
    </row>
    <row r="4" spans="1:7" x14ac:dyDescent="0.2">
      <c r="A4" s="6"/>
      <c r="B4" s="12"/>
      <c r="C4" s="12"/>
      <c r="D4" s="12"/>
      <c r="E4" s="12"/>
      <c r="F4" s="12"/>
      <c r="G4" s="12"/>
    </row>
    <row r="5" spans="1:7" x14ac:dyDescent="0.2">
      <c r="A5" s="7" t="s">
        <v>8</v>
      </c>
      <c r="B5" s="17">
        <v>164110500</v>
      </c>
      <c r="C5" s="41">
        <f>+C6+C9+C18+C22+C25+C30</f>
        <v>39490563.719999999</v>
      </c>
      <c r="D5" s="41">
        <f>+D6+D9+D18+D22+D25+D30</f>
        <v>203601063.71999997</v>
      </c>
      <c r="E5" s="41">
        <f>+E6+E9+E18+E22+E25+E30</f>
        <v>83501142.609999999</v>
      </c>
      <c r="F5" s="41">
        <f>+F6+F9+F18+F22+F25+F30</f>
        <v>83499962.729999989</v>
      </c>
      <c r="G5" s="41">
        <f>+G6+G9+G18+G22+G25+G30</f>
        <v>120099921.10999998</v>
      </c>
    </row>
    <row r="6" spans="1:7" x14ac:dyDescent="0.2">
      <c r="A6" s="10" t="s">
        <v>9</v>
      </c>
      <c r="B6" s="18">
        <v>0</v>
      </c>
      <c r="C6" s="33">
        <f>SUM(C7:C8)</f>
        <v>52038302.689999998</v>
      </c>
      <c r="D6" s="18">
        <f>SUM(D7:D8)</f>
        <v>52038302.689999998</v>
      </c>
      <c r="E6" s="42">
        <f>SUM(E7:E8)</f>
        <v>13116906.49</v>
      </c>
      <c r="F6" s="42">
        <f>SUM(F7:F8)</f>
        <v>13116906.49</v>
      </c>
      <c r="G6" s="42">
        <f>D7-E7</f>
        <v>38921396.199999996</v>
      </c>
    </row>
    <row r="7" spans="1:7" x14ac:dyDescent="0.2">
      <c r="A7" s="11" t="s">
        <v>10</v>
      </c>
      <c r="B7" s="34">
        <v>0</v>
      </c>
      <c r="C7" s="34">
        <v>52038302.689999998</v>
      </c>
      <c r="D7" s="19">
        <f>B7+C7</f>
        <v>52038302.689999998</v>
      </c>
      <c r="E7" s="43">
        <v>13116906.49</v>
      </c>
      <c r="F7" s="43">
        <v>13116906.49</v>
      </c>
      <c r="G7" s="19">
        <f>D7-E7</f>
        <v>38921396.199999996</v>
      </c>
    </row>
    <row r="8" spans="1:7" x14ac:dyDescent="0.2">
      <c r="A8" s="11" t="s">
        <v>11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x14ac:dyDescent="0.2">
      <c r="A9" s="10" t="s">
        <v>12</v>
      </c>
      <c r="B9" s="18">
        <v>140433848.50999999</v>
      </c>
      <c r="C9" s="38">
        <f>SUM(C10:C17)</f>
        <v>-14641508.049999999</v>
      </c>
      <c r="D9" s="35">
        <f>SUM(D10:D17)</f>
        <v>125792340.45999999</v>
      </c>
      <c r="E9" s="44">
        <f>SUM(E10:E17)</f>
        <v>54791179.93</v>
      </c>
      <c r="F9" s="44">
        <f>SUM(F10:F17)</f>
        <v>54790000.049999997</v>
      </c>
      <c r="G9" s="18">
        <f>SUM(G10:G17)</f>
        <v>71001160.529999986</v>
      </c>
    </row>
    <row r="10" spans="1:7" x14ac:dyDescent="0.2">
      <c r="A10" s="11" t="s">
        <v>13</v>
      </c>
      <c r="B10" s="19">
        <v>110676137.84999999</v>
      </c>
      <c r="C10" s="36">
        <v>11606083.74</v>
      </c>
      <c r="D10" s="45">
        <v>122282221.58999999</v>
      </c>
      <c r="E10" s="45">
        <v>53411076.450000003</v>
      </c>
      <c r="F10" s="45">
        <v>53409896.57</v>
      </c>
      <c r="G10" s="43">
        <f t="shared" ref="G10:G20" si="0">D10-E10</f>
        <v>68871145.139999986</v>
      </c>
    </row>
    <row r="11" spans="1:7" x14ac:dyDescent="0.2">
      <c r="A11" s="11" t="s">
        <v>14</v>
      </c>
      <c r="B11" s="19">
        <v>0</v>
      </c>
      <c r="C11" s="19">
        <v>0</v>
      </c>
      <c r="D11" s="45">
        <v>0</v>
      </c>
      <c r="E11" s="45">
        <v>0</v>
      </c>
      <c r="F11" s="45">
        <v>0</v>
      </c>
      <c r="G11" s="43">
        <f t="shared" si="0"/>
        <v>0</v>
      </c>
    </row>
    <row r="12" spans="1:7" x14ac:dyDescent="0.2">
      <c r="A12" s="11" t="s">
        <v>15</v>
      </c>
      <c r="B12" s="19">
        <v>1032316.72</v>
      </c>
      <c r="C12" s="19">
        <v>0</v>
      </c>
      <c r="D12" s="45">
        <v>1032316.72</v>
      </c>
      <c r="E12" s="45">
        <v>645970.5</v>
      </c>
      <c r="F12" s="45">
        <v>645970.5</v>
      </c>
      <c r="G12" s="43">
        <f t="shared" si="0"/>
        <v>386346.22</v>
      </c>
    </row>
    <row r="13" spans="1:7" x14ac:dyDescent="0.2">
      <c r="A13" s="11" t="s">
        <v>16</v>
      </c>
      <c r="B13" s="19">
        <v>0</v>
      </c>
      <c r="C13" s="19">
        <v>0</v>
      </c>
      <c r="D13" s="45">
        <v>0</v>
      </c>
      <c r="E13" s="45">
        <v>0</v>
      </c>
      <c r="F13" s="45">
        <v>0</v>
      </c>
      <c r="G13" s="43">
        <f t="shared" si="0"/>
        <v>0</v>
      </c>
    </row>
    <row r="14" spans="1:7" x14ac:dyDescent="0.2">
      <c r="A14" s="11" t="s">
        <v>17</v>
      </c>
      <c r="B14" s="19">
        <v>0</v>
      </c>
      <c r="C14" s="19">
        <v>0</v>
      </c>
      <c r="D14" s="45">
        <v>0</v>
      </c>
      <c r="E14" s="45">
        <v>0</v>
      </c>
      <c r="F14" s="45">
        <v>0</v>
      </c>
      <c r="G14" s="43">
        <f t="shared" si="0"/>
        <v>0</v>
      </c>
    </row>
    <row r="15" spans="1:7" x14ac:dyDescent="0.2">
      <c r="A15" s="11" t="s">
        <v>18</v>
      </c>
      <c r="B15" s="19">
        <v>0</v>
      </c>
      <c r="C15" s="19">
        <v>0</v>
      </c>
      <c r="D15" s="45">
        <v>0</v>
      </c>
      <c r="E15" s="45">
        <v>0</v>
      </c>
      <c r="F15" s="45">
        <v>0</v>
      </c>
      <c r="G15" s="43">
        <f t="shared" si="0"/>
        <v>0</v>
      </c>
    </row>
    <row r="16" spans="1:7" x14ac:dyDescent="0.2">
      <c r="A16" s="11" t="s">
        <v>19</v>
      </c>
      <c r="B16" s="19">
        <v>0</v>
      </c>
      <c r="C16" s="19">
        <v>0</v>
      </c>
      <c r="D16" s="45">
        <v>0</v>
      </c>
      <c r="E16" s="45">
        <v>0</v>
      </c>
      <c r="F16" s="45">
        <v>0</v>
      </c>
      <c r="G16" s="43">
        <f t="shared" si="0"/>
        <v>0</v>
      </c>
    </row>
    <row r="17" spans="1:7" x14ac:dyDescent="0.2">
      <c r="A17" s="11" t="s">
        <v>20</v>
      </c>
      <c r="B17" s="19">
        <v>28725393.940000001</v>
      </c>
      <c r="C17" s="37">
        <v>-26247591.789999999</v>
      </c>
      <c r="D17" s="45">
        <v>2477802.1500000022</v>
      </c>
      <c r="E17" s="45">
        <v>734132.98</v>
      </c>
      <c r="F17" s="45">
        <v>734132.98</v>
      </c>
      <c r="G17" s="45">
        <f t="shared" si="0"/>
        <v>1743669.1700000023</v>
      </c>
    </row>
    <row r="18" spans="1:7" x14ac:dyDescent="0.2">
      <c r="A18" s="10" t="s">
        <v>21</v>
      </c>
      <c r="B18" s="18">
        <v>23676651.490000002</v>
      </c>
      <c r="C18" s="39">
        <f>SUM(C19:C26)</f>
        <v>2093769.08</v>
      </c>
      <c r="D18" s="39">
        <f>SUM(D19:D26)</f>
        <v>25770420.57</v>
      </c>
      <c r="E18" s="47">
        <f>SUM(E19:E26)</f>
        <v>15593056.190000001</v>
      </c>
      <c r="F18" s="47">
        <f>SUM(F19:F26)</f>
        <v>15593056.190000001</v>
      </c>
      <c r="G18" s="18">
        <f>SUM(G19:G21)</f>
        <v>10177364.379999999</v>
      </c>
    </row>
    <row r="19" spans="1:7" x14ac:dyDescent="0.2">
      <c r="A19" s="11" t="s">
        <v>22</v>
      </c>
      <c r="B19" s="46">
        <v>19445170.350000001</v>
      </c>
      <c r="C19" s="46">
        <v>2068069.08</v>
      </c>
      <c r="D19" s="40">
        <f>B19+C19</f>
        <v>21513239.43</v>
      </c>
      <c r="E19" s="48">
        <v>13632355.550000001</v>
      </c>
      <c r="F19" s="48">
        <v>13632355.550000001</v>
      </c>
      <c r="G19" s="48">
        <f t="shared" si="0"/>
        <v>7880883.879999999</v>
      </c>
    </row>
    <row r="20" spans="1:7" x14ac:dyDescent="0.2">
      <c r="A20" s="11" t="s">
        <v>23</v>
      </c>
      <c r="B20" s="46">
        <v>4231481.1399999997</v>
      </c>
      <c r="C20" s="46">
        <v>25700</v>
      </c>
      <c r="D20" s="40">
        <f>B20+C20</f>
        <v>4257181.1399999997</v>
      </c>
      <c r="E20" s="48">
        <v>1960700.64</v>
      </c>
      <c r="F20" s="48">
        <v>1960700.64</v>
      </c>
      <c r="G20" s="48">
        <f t="shared" si="0"/>
        <v>2296480.5</v>
      </c>
    </row>
    <row r="21" spans="1:7" x14ac:dyDescent="0.2">
      <c r="A21" s="11" t="s">
        <v>24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</row>
    <row r="22" spans="1:7" x14ac:dyDescent="0.2">
      <c r="A22" s="10" t="s">
        <v>25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x14ac:dyDescent="0.2">
      <c r="A23" s="11" t="s">
        <v>26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x14ac:dyDescent="0.2">
      <c r="A24" s="11" t="s">
        <v>27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x14ac:dyDescent="0.2">
      <c r="A25" s="10" t="s">
        <v>28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x14ac:dyDescent="0.2">
      <c r="A26" s="11" t="s">
        <v>29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</row>
    <row r="27" spans="1:7" x14ac:dyDescent="0.2">
      <c r="A27" s="11" t="s">
        <v>30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x14ac:dyDescent="0.2">
      <c r="A28" s="11" t="s">
        <v>31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x14ac:dyDescent="0.2">
      <c r="A29" s="11" t="s">
        <v>32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x14ac:dyDescent="0.2">
      <c r="A30" s="15" t="s">
        <v>42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1:7" x14ac:dyDescent="0.2">
      <c r="A31" s="11" t="s">
        <v>33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</row>
    <row r="32" spans="1:7" x14ac:dyDescent="0.2">
      <c r="A32" s="5" t="s">
        <v>34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1:7" x14ac:dyDescent="0.2">
      <c r="A33" s="5" t="s">
        <v>35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</row>
    <row r="34" spans="1:7" x14ac:dyDescent="0.2">
      <c r="A34" s="5" t="s">
        <v>36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1:7" x14ac:dyDescent="0.2">
      <c r="A35" s="3"/>
      <c r="B35" s="18"/>
      <c r="C35" s="18"/>
      <c r="D35" s="18"/>
      <c r="E35" s="18"/>
      <c r="F35" s="18"/>
      <c r="G35" s="18"/>
    </row>
    <row r="36" spans="1:7" x14ac:dyDescent="0.2">
      <c r="A36" s="16" t="s">
        <v>37</v>
      </c>
      <c r="B36" s="20">
        <v>164110500</v>
      </c>
      <c r="C36" s="20">
        <f>+C5+C32+C33+C34</f>
        <v>39490563.719999999</v>
      </c>
      <c r="D36" s="49">
        <f>+D5+D32+D33+D34</f>
        <v>203601063.71999997</v>
      </c>
      <c r="E36" s="49">
        <f>+E5+E32+E33+E34</f>
        <v>83501142.609999999</v>
      </c>
      <c r="F36" s="49">
        <f>+F5+F32+F33+F34</f>
        <v>83499962.729999989</v>
      </c>
      <c r="G36" s="49">
        <f>+G5+G32+G33+G34</f>
        <v>120099921.10999998</v>
      </c>
    </row>
    <row r="42" spans="1:7" x14ac:dyDescent="0.2">
      <c r="A42" s="13" t="s">
        <v>38</v>
      </c>
      <c r="B42" s="26"/>
      <c r="C42" s="26"/>
      <c r="D42" s="26" t="s">
        <v>39</v>
      </c>
      <c r="E42" s="26"/>
    </row>
    <row r="43" spans="1:7" x14ac:dyDescent="0.2">
      <c r="A43" s="14" t="s">
        <v>40</v>
      </c>
      <c r="B43" s="27"/>
      <c r="C43" s="27"/>
      <c r="D43" s="27" t="s">
        <v>41</v>
      </c>
      <c r="E43" s="27"/>
    </row>
  </sheetData>
  <sheetProtection formatCells="0" formatColumns="0" formatRows="0" autoFilter="0"/>
  <protectedRanges>
    <protectedRange sqref="A37:G65522" name="Rango1"/>
    <protectedRange sqref="B30:G30 A23:G24 B22:G22 A26:G29 B25:G25 A31:G31 A7:G8 A35:G35 B32:G34 B6:G6 B9:G9 A10:G17 A19:G21 B18:G18" name="Rango1_3"/>
    <protectedRange sqref="B4:G5" name="Rango1_2_2"/>
    <protectedRange sqref="A36:G36" name="Rango1_1_2"/>
  </protectedRanges>
  <mergeCells count="8">
    <mergeCell ref="A1:G1"/>
    <mergeCell ref="A2:A3"/>
    <mergeCell ref="B42:C42"/>
    <mergeCell ref="B43:C43"/>
    <mergeCell ref="D42:E42"/>
    <mergeCell ref="D43:E43"/>
    <mergeCell ref="G2:G3"/>
    <mergeCell ref="B2:F2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D5:D7 D9 C36 C5 E5:G5 G6:G7 G9:G17 D36:G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Props1.xml><?xml version="1.0" encoding="utf-8"?>
<ds:datastoreItem xmlns:ds="http://schemas.openxmlformats.org/officeDocument/2006/customXml" ds:itemID="{8727C410-8C88-4352-BB2A-9A7442988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2012-12-11T21:13:37Z</dcterms:created>
  <dcterms:modified xsi:type="dcterms:W3CDTF">2025-07-27T04:03:01Z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